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035" windowHeight="2865" tabRatio="802" firstSheet="1" activeTab="1"/>
  </bookViews>
  <sheets>
    <sheet name="РНЦ" sheetId="60" state="hidden" r:id="rId1"/>
    <sheet name="обор.заказчика" sheetId="62" r:id="rId2"/>
  </sheets>
  <externalReferences>
    <externalReference r:id="rId3"/>
    <externalReference r:id="rId4"/>
    <externalReference r:id="rId5"/>
    <externalReference r:id="rId6"/>
  </externalReferences>
  <definedNames>
    <definedName name="add" localSheetId="1">[1]Опции!#REF!</definedName>
    <definedName name="add" localSheetId="0">[1]Опции!#REF!</definedName>
    <definedName name="add">[1]Опции!#REF!</definedName>
    <definedName name="k" localSheetId="1">#REF!</definedName>
    <definedName name="k" localSheetId="0">#REF!</definedName>
    <definedName name="k">#REF!</definedName>
    <definedName name="k_1" localSheetId="1">#REF!</definedName>
    <definedName name="k_1" localSheetId="0">#REF!</definedName>
    <definedName name="k_1">#REF!</definedName>
    <definedName name="l">[2]ШАСУ3!$C$2</definedName>
    <definedName name="M_KAR_Запрос1" localSheetId="1">#REF!</definedName>
    <definedName name="M_KAR_Запрос1" localSheetId="0">#REF!</definedName>
    <definedName name="M_KAR_Запрос1">#REF!</definedName>
    <definedName name="n" localSheetId="1">[3]Итого!#REF!</definedName>
    <definedName name="n" localSheetId="0">[3]Итого!#REF!</definedName>
    <definedName name="n">[3]Итого!#REF!</definedName>
    <definedName name="t" localSheetId="1">#REF!</definedName>
    <definedName name="t" localSheetId="0">#REF!</definedName>
    <definedName name="t">#REF!</definedName>
    <definedName name="USD" localSheetId="1">'[4]искл. ИД'!#REF!</definedName>
    <definedName name="USD" localSheetId="0">'[4]искл. ИД'!#REF!</definedName>
    <definedName name="USD">'[4]искл. ИД'!#REF!</definedName>
    <definedName name="_xlnm.Print_Area" localSheetId="1">обор.заказчика!$A$1:$E$13</definedName>
    <definedName name="_xlnm.Print_Area" localSheetId="0">РНЦ!$A$1:$U$42</definedName>
    <definedName name="Работы" localSheetId="1">#REF!</definedName>
    <definedName name="Работы" localSheetId="0">#REF!</definedName>
    <definedName name="Работы">#REF!</definedName>
    <definedName name="Средняя_з_пл_в_строительстве" localSheetId="1">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1">#REF!</definedName>
    <definedName name="Средняя_з_пл_по_отрасли__Связь" localSheetId="0">#REF!</definedName>
    <definedName name="Средняя_з_пл_по_отрасли__Связь">#REF!</definedName>
    <definedName name="Увеличение_затрат_по_ЭММ" localSheetId="1">#REF!</definedName>
    <definedName name="Увеличение_затрат_по_ЭММ" localSheetId="0">#REF!</definedName>
    <definedName name="Увеличение_затрат_по_ЭММ">#REF!</definedName>
  </definedNames>
  <calcPr calcId="162913" fullPrecision="0"/>
</workbook>
</file>

<file path=xl/calcChain.xml><?xml version="1.0" encoding="utf-8"?>
<calcChain xmlns="http://schemas.openxmlformats.org/spreadsheetml/2006/main">
  <c r="W21" i="60" l="1"/>
  <c r="H23" i="60" s="1"/>
  <c r="I21" i="60" l="1"/>
  <c r="I27" i="60" s="1"/>
  <c r="J21" i="60"/>
  <c r="J27" i="60" s="1"/>
  <c r="K21" i="60"/>
  <c r="K27" i="60" s="1"/>
  <c r="L21" i="60"/>
  <c r="L27" i="60" s="1"/>
  <c r="M21" i="60"/>
  <c r="M27" i="60" s="1"/>
  <c r="N21" i="60"/>
  <c r="N27" i="60" s="1"/>
  <c r="O21" i="60"/>
  <c r="O27" i="60" s="1"/>
  <c r="P21" i="60"/>
  <c r="P27" i="60" s="1"/>
  <c r="Q21" i="60"/>
  <c r="Q27" i="60" s="1"/>
  <c r="H21" i="60" l="1"/>
  <c r="H27" i="60" s="1"/>
  <c r="R22" i="60"/>
  <c r="H32" i="60" l="1"/>
  <c r="H28" i="60" l="1"/>
  <c r="H29" i="60" s="1"/>
  <c r="D32" i="60" l="1"/>
</calcChain>
</file>

<file path=xl/sharedStrings.xml><?xml version="1.0" encoding="utf-8"?>
<sst xmlns="http://schemas.openxmlformats.org/spreadsheetml/2006/main" count="71" uniqueCount="69">
  <si>
    <t>Наименование смет</t>
  </si>
  <si>
    <t xml:space="preserve">№ смет </t>
  </si>
  <si>
    <t xml:space="preserve">НДС </t>
  </si>
  <si>
    <t>Всего с НДС</t>
  </si>
  <si>
    <t>Исходные данные:</t>
  </si>
  <si>
    <t>ЭМ</t>
  </si>
  <si>
    <t>НР</t>
  </si>
  <si>
    <t>СП</t>
  </si>
  <si>
    <t>Оборудование поставки заказчика</t>
  </si>
  <si>
    <t>Оборудование поставки подрядчика</t>
  </si>
  <si>
    <t>Итого начальная стоимость :</t>
  </si>
  <si>
    <t>справочно:</t>
  </si>
  <si>
    <t>Материалы</t>
  </si>
  <si>
    <t>ИЦС (квартал, год)</t>
  </si>
  <si>
    <t>СМР + оборудование</t>
  </si>
  <si>
    <t>Всего СМР+оборудование</t>
  </si>
  <si>
    <t>Прочие</t>
  </si>
  <si>
    <t>№ п/п</t>
  </si>
  <si>
    <t xml:space="preserve">Стоимость работ в текущей цене </t>
  </si>
  <si>
    <t xml:space="preserve"> Итого без учета НДС</t>
  </si>
  <si>
    <t>ТЗ</t>
  </si>
  <si>
    <t>ТЗМ</t>
  </si>
  <si>
    <r>
      <rPr>
        <b/>
        <i/>
        <sz val="10"/>
        <rFont val="Times New Roman"/>
        <family val="1"/>
        <charset val="204"/>
      </rPr>
      <t>Примечание</t>
    </r>
    <r>
      <rPr>
        <b/>
        <sz val="10"/>
        <rFont val="Times New Roman"/>
        <family val="1"/>
        <charset val="204"/>
      </rPr>
      <t xml:space="preserve"> : </t>
    </r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</si>
  <si>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</si>
  <si>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>2. Стоимость услуг увеличивается на сумму НДС по ставке, предусмотренной действующей редакцией НК РФ</t>
  </si>
  <si>
    <t>ОЗП</t>
  </si>
  <si>
    <t>в том числе:</t>
  </si>
  <si>
    <t xml:space="preserve">Всего </t>
  </si>
  <si>
    <t>Расчет начальной (максимальной) цены договора</t>
  </si>
  <si>
    <t xml:space="preserve">Перечень оборудования поставки Заказчика </t>
  </si>
  <si>
    <t>Номенклатура</t>
  </si>
  <si>
    <t>Ед. изм</t>
  </si>
  <si>
    <t>Инвент-ый номер</t>
  </si>
  <si>
    <t>Кол-во</t>
  </si>
  <si>
    <t>шт</t>
  </si>
  <si>
    <t>Примечание :</t>
  </si>
  <si>
    <t>1. Стоимость оборудования является ориентировочной и будет корректироваться  при поставке оборудования подрядчику.</t>
  </si>
  <si>
    <t>2. Наименование оборудования является ориентировочным и будет корректироваться при поставке заказчику аналога  с сохранением технических характеристик.</t>
  </si>
  <si>
    <t>Инженер по ПСР 2 категории ОКС Н-И ТЭЦ</t>
  </si>
  <si>
    <t>Н.В. Мальцева</t>
  </si>
  <si>
    <t>НЗ</t>
  </si>
  <si>
    <t>Заказчик:</t>
  </si>
  <si>
    <t>ООО "Байкальская энергетическая 
компания"</t>
  </si>
  <si>
    <t>"______ " __________________2023 г.</t>
  </si>
  <si>
    <t xml:space="preserve"> </t>
  </si>
  <si>
    <t xml:space="preserve">в т.ч. </t>
  </si>
  <si>
    <t>непредвиденные затраты 1,5%</t>
  </si>
  <si>
    <t>______________________А.Г. Дрожжин</t>
  </si>
  <si>
    <t>№ 1</t>
  </si>
  <si>
    <t xml:space="preserve">              В.В. Нарушевич</t>
  </si>
  <si>
    <t>В.В. Нарушевич</t>
  </si>
  <si>
    <t>Ведущий инженер по надзору за строительством ОКС Н-И ТЭЦ</t>
  </si>
  <si>
    <t>Сплит-форма индексов и сметных цен для ценовой зоны Иркутская область (1 зона) на 4 квартал 2023 года</t>
  </si>
  <si>
    <t>ЗПМ</t>
  </si>
  <si>
    <t>Зам. директора филиала -
технического директора Н-И ТЭЦ</t>
  </si>
  <si>
    <t>Основание: ведомость объемов работ №1</t>
  </si>
  <si>
    <t>Освещение</t>
  </si>
  <si>
    <t>Светильник светодиодный 110-240В, 30Вт, IP65 УХЛ1 подвесной ( по опросному листу Н-И ТЭЦ)</t>
  </si>
  <si>
    <t>В90300610004</t>
  </si>
  <si>
    <t>Светильник светодиодный 176-264В, 60Вт потолочный (по опросному листу Н-И ТЭЦ)</t>
  </si>
  <si>
    <t>В90301410001</t>
  </si>
  <si>
    <t>Индекс-дефлятор на материалы и ЭММ на 3 кв. 2024 г.</t>
  </si>
  <si>
    <t>2,00%</t>
  </si>
  <si>
    <t>Составлен в ценах по состоянию на 3 кв. 2024г.</t>
  </si>
  <si>
    <t>используемые на объекте: «ОБЩЕСТАНЦИОННОЕ ОБОРУДОВАНИЕ ЭЦ. Инв. № ИЭ17140405. Модернизация освещения ленточных конвейеров с узлами пересыпа с заменой светильников на пылевлагозащищенные»</t>
  </si>
  <si>
    <t>Начальник ОКС Н-И ТЭЦ</t>
  </si>
  <si>
    <t>А.С. Невидимов</t>
  </si>
  <si>
    <t>по объекту Н-И ТЭЦ:</t>
  </si>
  <si>
    <t xml:space="preserve"> "ОБЩЕСТАНЦИОННОЕ ОБОРУДОВАНИЕ ЭЦ. (инв. №ИЭ17140405).
 Модернизация освещения ленточных конвейеров с узлами пересыпа с заменой светильников на пылевлагозащищенные"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</si>
</sst>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General_)"/>
    <numFmt numFmtId="166" formatCode="#,##0\ _₽"/>
    <numFmt numFmtId="167" formatCode="_-* #,##0\ _₽_-;\-* #,##0\ _₽_-;_-* &quot;-&quot;\ _₽_-;_-@_-"/>
    <numFmt numFmtId="168" formatCode="#,##0.00;[Red]#,##0.00"/>
    <numFmt numFmtId="169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3" tint="0.59999389629810485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3" tint="0.59999389629810485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3" tint="0.5999938962981048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11" fillId="0" borderId="0"/>
    <xf numFmtId="0" fontId="9" fillId="0" borderId="1">
      <alignment horizontal="center"/>
    </xf>
    <xf numFmtId="0" fontId="11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11" fillId="0" borderId="0"/>
    <xf numFmtId="0" fontId="9" fillId="0" borderId="0">
      <alignment horizontal="right" vertical="top" wrapText="1"/>
    </xf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1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11" fillId="0" borderId="0"/>
    <xf numFmtId="0" fontId="9" fillId="0" borderId="0">
      <alignment horizontal="center"/>
    </xf>
    <xf numFmtId="0" fontId="9" fillId="0" borderId="0">
      <alignment horizontal="left" vertical="top"/>
    </xf>
    <xf numFmtId="0" fontId="9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165" fontId="13" fillId="0" borderId="0"/>
    <xf numFmtId="0" fontId="16" fillId="0" borderId="0"/>
    <xf numFmtId="0" fontId="17" fillId="0" borderId="0"/>
    <xf numFmtId="0" fontId="14" fillId="0" borderId="0"/>
    <xf numFmtId="164" fontId="19" fillId="0" borderId="0" applyFont="0" applyFill="0" applyBorder="0" applyAlignment="0" applyProtection="0"/>
    <xf numFmtId="0" fontId="4" fillId="0" borderId="0"/>
    <xf numFmtId="0" fontId="19" fillId="0" borderId="0"/>
    <xf numFmtId="0" fontId="3" fillId="0" borderId="0"/>
    <xf numFmtId="164" fontId="19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9" fillId="0" borderId="0"/>
    <xf numFmtId="0" fontId="17" fillId="0" borderId="0"/>
    <xf numFmtId="0" fontId="1" fillId="0" borderId="0"/>
  </cellStyleXfs>
  <cellXfs count="166">
    <xf numFmtId="0" fontId="0" fillId="0" borderId="0" xfId="0"/>
    <xf numFmtId="3" fontId="6" fillId="0" borderId="0" xfId="0" applyNumberFormat="1" applyFont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3" fillId="0" borderId="0" xfId="1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center" vertical="center" wrapText="1"/>
    </xf>
    <xf numFmtId="0" fontId="26" fillId="0" borderId="0" xfId="0" applyFont="1" applyFill="1" applyBorder="1"/>
    <xf numFmtId="3" fontId="27" fillId="0" borderId="0" xfId="0" applyNumberFormat="1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7" fillId="0" borderId="1" xfId="45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49" fontId="25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49" fontId="10" fillId="0" borderId="0" xfId="1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9" fillId="0" borderId="0" xfId="0" applyFont="1" applyFill="1" applyBorder="1" applyAlignment="1">
      <alignment vertical="top"/>
    </xf>
    <xf numFmtId="0" fontId="3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9" fontId="27" fillId="0" borderId="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9" fillId="0" borderId="0" xfId="54" applyFont="1" applyAlignment="1">
      <alignment wrapText="1"/>
    </xf>
    <xf numFmtId="0" fontId="9" fillId="0" borderId="0" xfId="54" applyFont="1" applyAlignment="1">
      <alignment vertical="center" wrapText="1"/>
    </xf>
    <xf numFmtId="167" fontId="6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20" fillId="2" borderId="1" xfId="45" applyNumberFormat="1" applyFont="1" applyFill="1" applyBorder="1" applyAlignment="1">
      <alignment horizontal="center" vertical="center" wrapText="1"/>
    </xf>
    <xf numFmtId="4" fontId="7" fillId="2" borderId="1" xfId="45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164" fontId="8" fillId="2" borderId="1" xfId="45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2" fillId="0" borderId="0" xfId="55" applyFont="1" applyFill="1" applyAlignment="1">
      <alignment vertical="center"/>
    </xf>
    <xf numFmtId="0" fontId="6" fillId="0" borderId="0" xfId="55" applyFont="1" applyFill="1" applyAlignment="1"/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35" fillId="0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168" fontId="27" fillId="0" borderId="0" xfId="0" applyNumberFormat="1" applyFont="1" applyAlignment="1">
      <alignment horizontal="center" vertical="center"/>
    </xf>
    <xf numFmtId="3" fontId="27" fillId="0" borderId="0" xfId="0" applyNumberFormat="1" applyFont="1" applyFill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0" fillId="3" borderId="0" xfId="0" applyFill="1"/>
    <xf numFmtId="3" fontId="21" fillId="0" borderId="1" xfId="45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0" fontId="27" fillId="0" borderId="1" xfId="0" applyFont="1" applyBorder="1" applyAlignment="1">
      <alignment horizontal="left" vertical="top" wrapText="1"/>
    </xf>
    <xf numFmtId="168" fontId="8" fillId="0" borderId="1" xfId="45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169" fontId="21" fillId="0" borderId="1" xfId="0" applyNumberFormat="1" applyFont="1" applyBorder="1" applyAlignment="1">
      <alignment horizontal="center" vertical="center"/>
    </xf>
    <xf numFmtId="3" fontId="27" fillId="0" borderId="3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23" fillId="0" borderId="0" xfId="0" applyFont="1" applyFill="1" applyBorder="1" applyAlignment="1">
      <alignment horizontal="left" vertical="center"/>
    </xf>
    <xf numFmtId="3" fontId="36" fillId="0" borderId="0" xfId="0" applyNumberFormat="1" applyFont="1" applyAlignment="1">
      <alignment horizontal="center" vertical="center" wrapText="1"/>
    </xf>
    <xf numFmtId="3" fontId="27" fillId="0" borderId="0" xfId="0" applyNumberFormat="1" applyFont="1" applyFill="1" applyAlignment="1">
      <alignment horizontal="center" wrapText="1"/>
    </xf>
    <xf numFmtId="3" fontId="27" fillId="0" borderId="0" xfId="0" applyNumberFormat="1" applyFont="1" applyFill="1" applyBorder="1" applyAlignment="1">
      <alignment horizontal="center" wrapText="1"/>
    </xf>
    <xf numFmtId="3" fontId="26" fillId="0" borderId="0" xfId="0" applyNumberFormat="1" applyFont="1" applyFill="1" applyAlignment="1">
      <alignment wrapText="1"/>
    </xf>
    <xf numFmtId="0" fontId="27" fillId="0" borderId="0" xfId="0" applyFont="1" applyFill="1" applyBorder="1" applyAlignment="1">
      <alignment horizontal="center"/>
    </xf>
    <xf numFmtId="3" fontId="37" fillId="0" borderId="0" xfId="0" applyNumberFormat="1" applyFont="1" applyBorder="1" applyAlignment="1">
      <alignment horizontal="center" wrapText="1"/>
    </xf>
    <xf numFmtId="3" fontId="27" fillId="0" borderId="0" xfId="0" applyNumberFormat="1" applyFont="1" applyBorder="1" applyAlignment="1">
      <alignment horizontal="center" wrapText="1"/>
    </xf>
    <xf numFmtId="3" fontId="26" fillId="0" borderId="0" xfId="0" applyNumberFormat="1" applyFont="1" applyAlignment="1">
      <alignment horizontal="left" wrapText="1"/>
    </xf>
    <xf numFmtId="0" fontId="0" fillId="0" borderId="0" xfId="0" applyBorder="1"/>
    <xf numFmtId="0" fontId="27" fillId="0" borderId="0" xfId="0" applyFont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6" fillId="0" borderId="1" xfId="45" applyNumberFormat="1" applyFont="1" applyFill="1" applyBorder="1" applyAlignment="1">
      <alignment horizontal="center" vertical="center" wrapText="1"/>
    </xf>
    <xf numFmtId="4" fontId="7" fillId="0" borderId="1" xfId="45" applyNumberFormat="1" applyFont="1" applyFill="1" applyBorder="1" applyAlignment="1">
      <alignment horizontal="center" vertical="center" wrapText="1"/>
    </xf>
    <xf numFmtId="4" fontId="7" fillId="2" borderId="1" xfId="45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3" fontId="44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1" fillId="0" borderId="0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2" borderId="0" xfId="0" applyFill="1" applyBorder="1"/>
    <xf numFmtId="0" fontId="0" fillId="2" borderId="0" xfId="0" applyFill="1"/>
    <xf numFmtId="0" fontId="40" fillId="2" borderId="0" xfId="0" applyFont="1" applyFill="1" applyBorder="1"/>
    <xf numFmtId="0" fontId="27" fillId="2" borderId="0" xfId="0" applyFont="1" applyFill="1" applyBorder="1" applyAlignment="1">
      <alignment horizontal="left" vertical="top" wrapText="1"/>
    </xf>
    <xf numFmtId="0" fontId="40" fillId="2" borderId="0" xfId="0" applyFont="1" applyFill="1" applyBorder="1" applyAlignment="1"/>
    <xf numFmtId="0" fontId="40" fillId="2" borderId="0" xfId="0" applyFont="1" applyFill="1" applyBorder="1" applyAlignment="1">
      <alignment vertical="center"/>
    </xf>
    <xf numFmtId="0" fontId="42" fillId="0" borderId="0" xfId="0" applyFont="1" applyAlignment="1">
      <alignment horizontal="center" vertical="top" wrapText="1"/>
    </xf>
    <xf numFmtId="3" fontId="27" fillId="0" borderId="3" xfId="0" applyNumberFormat="1" applyFont="1" applyBorder="1" applyAlignment="1">
      <alignment horizontal="right" wrapText="1"/>
    </xf>
    <xf numFmtId="3" fontId="27" fillId="0" borderId="3" xfId="0" applyNumberFormat="1" applyFont="1" applyFill="1" applyBorder="1" applyAlignment="1">
      <alignment horizontal="right" wrapText="1"/>
    </xf>
    <xf numFmtId="49" fontId="10" fillId="0" borderId="0" xfId="1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3" fontId="27" fillId="0" borderId="3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wrapText="1"/>
    </xf>
    <xf numFmtId="0" fontId="33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vertical="top" wrapText="1"/>
    </xf>
    <xf numFmtId="0" fontId="27" fillId="0" borderId="0" xfId="0" applyFont="1" applyFill="1" applyBorder="1" applyAlignment="1">
      <alignment wrapText="1"/>
    </xf>
    <xf numFmtId="49" fontId="26" fillId="0" borderId="0" xfId="0" applyNumberFormat="1" applyFont="1" applyFill="1" applyBorder="1" applyAlignment="1">
      <alignment horizontal="left" vertical="center" wrapText="1"/>
    </xf>
    <xf numFmtId="0" fontId="43" fillId="0" borderId="0" xfId="0" applyFont="1" applyAlignment="1">
      <alignment wrapText="1"/>
    </xf>
    <xf numFmtId="0" fontId="18" fillId="0" borderId="0" xfId="0" applyFont="1" applyFill="1" applyAlignment="1">
      <alignment horizontal="left" vertical="center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0" xfId="55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56">
    <cellStyle name="_2003_08_Телеотключение" xfId="27"/>
    <cellStyle name="_2ZM01!" xfId="28"/>
    <cellStyle name="_3g802!" xfId="29"/>
    <cellStyle name="_AQ_0109" xfId="30"/>
    <cellStyle name="_SIBRON-#7163-v1-Протокол_дог_цены__смета_№1(проект)_специф_оборудования" xfId="31"/>
    <cellStyle name="_ГЭС спецификация" xfId="32"/>
    <cellStyle name="_Как пример промежуточная ведомость" xfId="33"/>
    <cellStyle name="_Книга1" xfId="34"/>
    <cellStyle name="_объектные сводная сметы ВЭС2" xfId="35"/>
    <cellStyle name="_пример заполнения для расчета коэф" xfId="36"/>
    <cellStyle name="_Расчет конкурсной цены по ОРУ 110кВ Замена масляных выключателей на элегазовые10,11,13  утв-ый вариант" xfId="37"/>
    <cellStyle name="_смета ИТ2" xfId="38"/>
    <cellStyle name="_Телеотключение" xfId="39"/>
    <cellStyle name="Normal_# Project Landata Price List Q1 2005 New" xfId="40"/>
    <cellStyle name="normбlnн_MDRC's" xfId="4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 2 2" xfId="53"/>
    <cellStyle name="Обычный 2 2 2" xfId="54"/>
    <cellStyle name="Обычный 3" xfId="42"/>
    <cellStyle name="Обычный 4" xfId="43"/>
    <cellStyle name="Обычный 4 2" xfId="26"/>
    <cellStyle name="Обычный 4 2 2" xfId="46"/>
    <cellStyle name="Обычный 4 2 2 2" xfId="50"/>
    <cellStyle name="Обычный 4 2 3" xfId="48"/>
    <cellStyle name="Обычный 5" xfId="47"/>
    <cellStyle name="Обычный 6" xfId="51"/>
    <cellStyle name="Обычный 6 2" xfId="55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Стиль 1" xfId="44"/>
    <cellStyle name="Титул" xfId="23"/>
    <cellStyle name="Финансовый" xfId="45" builtinId="3"/>
    <cellStyle name="Финансовый 2" xfId="49"/>
    <cellStyle name="Финансовый 3" xfId="52"/>
    <cellStyle name="Хвост" xfId="24"/>
    <cellStyle name="Экспертиза" xfId="25"/>
  </cellStyles>
  <dxfs count="0"/>
  <tableStyles count="0" defaultTableStyle="TableStyleMedium2" defaultPivotStyle="PivotStyleLight16"/>
  <colors>
    <mruColors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Q76"/>
  <sheetViews>
    <sheetView zoomScale="75" zoomScaleNormal="75" zoomScaleSheetLayoutView="80" zoomScalePageLayoutView="70" workbookViewId="0">
      <selection activeCell="AB36" sqref="AB36"/>
    </sheetView>
  </sheetViews>
  <sheetFormatPr defaultColWidth="9.140625" defaultRowHeight="15" outlineLevelCol="1" x14ac:dyDescent="0.25"/>
  <cols>
    <col min="1" max="1" width="4.28515625" style="4" customWidth="1"/>
    <col min="2" max="2" width="40.5703125" style="4" customWidth="1"/>
    <col min="3" max="3" width="19.140625" style="4" customWidth="1"/>
    <col min="4" max="4" width="5.140625" style="4" hidden="1" customWidth="1" outlineLevel="1"/>
    <col min="5" max="5" width="5.7109375" style="4" hidden="1" customWidth="1" outlineLevel="1"/>
    <col min="6" max="6" width="8.5703125" style="8" hidden="1" customWidth="1" outlineLevel="1"/>
    <col min="7" max="7" width="29.140625" style="4" hidden="1" customWidth="1" outlineLevel="1"/>
    <col min="8" max="8" width="15.85546875" style="4" customWidth="1" collapsed="1"/>
    <col min="9" max="11" width="11.28515625" style="4" customWidth="1" outlineLevel="1"/>
    <col min="12" max="12" width="11.85546875" style="4" customWidth="1"/>
    <col min="13" max="13" width="14.85546875" style="4" customWidth="1"/>
    <col min="14" max="16" width="11.5703125" style="4" customWidth="1" outlineLevel="1"/>
    <col min="17" max="17" width="11.5703125" style="4" customWidth="1"/>
    <col min="18" max="18" width="11.28515625" style="4" hidden="1" customWidth="1"/>
    <col min="19" max="19" width="12.5703125" style="4" hidden="1" customWidth="1"/>
    <col min="20" max="20" width="12" style="4" hidden="1" customWidth="1"/>
    <col min="21" max="21" width="9.140625" style="4" hidden="1" customWidth="1"/>
    <col min="22" max="22" width="9.140625" style="4"/>
    <col min="23" max="23" width="15.7109375" style="4" bestFit="1" customWidth="1"/>
    <col min="24" max="24" width="9.140625" style="4"/>
    <col min="25" max="25" width="14.28515625" style="4" bestFit="1" customWidth="1"/>
    <col min="26" max="26" width="13.28515625" style="4" bestFit="1" customWidth="1"/>
    <col min="27" max="27" width="12.42578125" style="4" bestFit="1" customWidth="1"/>
    <col min="28" max="28" width="12.85546875" style="4" bestFit="1" customWidth="1"/>
    <col min="29" max="16384" width="9.140625" style="4"/>
  </cols>
  <sheetData>
    <row r="1" spans="1:43" s="5" customFormat="1" ht="24.95" customHeight="1" x14ac:dyDescent="0.25">
      <c r="A1" s="21"/>
      <c r="B1" s="22"/>
      <c r="C1" s="23"/>
      <c r="F1" s="24"/>
      <c r="M1" s="157" t="s">
        <v>41</v>
      </c>
      <c r="N1" s="157"/>
      <c r="O1" s="157"/>
      <c r="P1" s="157"/>
      <c r="Q1" s="157"/>
      <c r="R1" s="89"/>
      <c r="S1" s="89"/>
      <c r="T1" s="89"/>
      <c r="U1" s="89"/>
    </row>
    <row r="2" spans="1:43" s="5" customFormat="1" ht="35.1" customHeight="1" x14ac:dyDescent="0.3">
      <c r="A2" s="21"/>
      <c r="B2" s="22"/>
      <c r="C2" s="23"/>
      <c r="F2" s="24"/>
      <c r="M2" s="158" t="s">
        <v>54</v>
      </c>
      <c r="N2" s="158"/>
      <c r="O2" s="158"/>
      <c r="P2" s="158"/>
      <c r="Q2" s="158"/>
      <c r="R2" s="158"/>
      <c r="S2" s="158"/>
      <c r="T2" s="158"/>
      <c r="U2" s="158"/>
    </row>
    <row r="3" spans="1:43" s="5" customFormat="1" ht="39.75" customHeight="1" x14ac:dyDescent="0.25">
      <c r="A3" s="21"/>
      <c r="B3" s="22"/>
      <c r="C3" s="23"/>
      <c r="F3" s="24"/>
      <c r="M3" s="159" t="s">
        <v>42</v>
      </c>
      <c r="N3" s="159"/>
      <c r="O3" s="159"/>
      <c r="P3" s="159"/>
      <c r="Q3" s="159"/>
      <c r="R3" s="159"/>
      <c r="S3" s="159"/>
      <c r="T3" s="159"/>
      <c r="U3" s="159"/>
    </row>
    <row r="4" spans="1:43" s="5" customFormat="1" ht="31.5" customHeight="1" x14ac:dyDescent="0.25">
      <c r="A4" s="21"/>
      <c r="B4" s="22"/>
      <c r="C4" s="23"/>
      <c r="F4" s="24"/>
      <c r="M4" s="160" t="s">
        <v>47</v>
      </c>
      <c r="N4" s="160"/>
      <c r="O4" s="160"/>
      <c r="P4" s="160"/>
      <c r="Q4" s="160"/>
      <c r="R4" s="90"/>
      <c r="S4" s="90"/>
      <c r="T4" s="90"/>
      <c r="U4" s="89"/>
    </row>
    <row r="5" spans="1:43" s="5" customFormat="1" ht="21.75" customHeight="1" x14ac:dyDescent="0.25">
      <c r="A5" s="21"/>
      <c r="B5" s="22"/>
      <c r="C5" s="23"/>
      <c r="F5" s="25"/>
      <c r="G5" s="25"/>
      <c r="M5" s="160" t="s">
        <v>43</v>
      </c>
      <c r="N5" s="160"/>
      <c r="O5" s="160"/>
      <c r="P5" s="160"/>
      <c r="Q5" s="160"/>
      <c r="R5" s="89"/>
      <c r="S5" s="89"/>
      <c r="T5" s="89"/>
      <c r="U5" s="89"/>
    </row>
    <row r="6" spans="1:43" s="5" customFormat="1" ht="21.75" customHeight="1" x14ac:dyDescent="0.25">
      <c r="A6" s="21"/>
      <c r="B6" s="22"/>
      <c r="C6" s="23"/>
      <c r="F6" s="25"/>
      <c r="G6" s="25"/>
      <c r="M6" s="80"/>
      <c r="N6" s="80"/>
      <c r="O6" s="80"/>
      <c r="P6" s="80"/>
      <c r="Q6" s="80"/>
      <c r="R6" s="42"/>
      <c r="S6" s="42"/>
      <c r="T6" s="42"/>
      <c r="U6" s="42"/>
    </row>
    <row r="7" spans="1:43" s="19" customFormat="1" ht="20.25" x14ac:dyDescent="0.25">
      <c r="A7" s="150" t="s">
        <v>28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</row>
    <row r="8" spans="1:43" s="19" customFormat="1" ht="49.5" customHeight="1" x14ac:dyDescent="0.25">
      <c r="A8" s="151" t="s">
        <v>64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</row>
    <row r="9" spans="1:43" ht="18.75" customHeight="1" x14ac:dyDescent="0.25">
      <c r="A9" s="6"/>
      <c r="B9" s="6"/>
      <c r="C9" s="6"/>
      <c r="D9" s="6"/>
      <c r="E9" s="6"/>
      <c r="F9" s="7"/>
      <c r="G9" s="12"/>
      <c r="H9" s="12"/>
      <c r="I9" s="6"/>
      <c r="J9" s="6"/>
      <c r="K9" s="12"/>
      <c r="L9" s="12"/>
      <c r="M9" s="12"/>
      <c r="N9" s="6"/>
      <c r="O9" s="6"/>
      <c r="P9" s="6"/>
      <c r="Q9" s="6"/>
      <c r="V9" s="48"/>
    </row>
    <row r="10" spans="1:43" ht="18.75" customHeight="1" x14ac:dyDescent="0.25">
      <c r="A10" s="152" t="s">
        <v>55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W10" s="53"/>
      <c r="Y10" s="46"/>
      <c r="AA10" s="46"/>
    </row>
    <row r="11" spans="1:43" s="10" customFormat="1" ht="15" customHeight="1" x14ac:dyDescent="0.25">
      <c r="A11" s="70" t="s">
        <v>4</v>
      </c>
      <c r="B11" s="71"/>
      <c r="C11" s="71"/>
      <c r="D11" s="71"/>
      <c r="E11" s="72"/>
      <c r="F11" s="73"/>
      <c r="G11" s="72"/>
      <c r="H11" s="72"/>
      <c r="I11" s="74"/>
      <c r="J11" s="74"/>
      <c r="K11" s="74"/>
      <c r="L11" s="72"/>
      <c r="M11" s="72"/>
      <c r="N11" s="72"/>
      <c r="O11" s="72"/>
      <c r="P11" s="72"/>
      <c r="Q11" s="72"/>
    </row>
    <row r="12" spans="1:43" s="10" customFormat="1" ht="15.75" customHeight="1" x14ac:dyDescent="0.25">
      <c r="A12" s="154" t="s">
        <v>13</v>
      </c>
      <c r="B12" s="154"/>
      <c r="C12" s="149" t="s">
        <v>52</v>
      </c>
      <c r="D12" s="149"/>
      <c r="E12" s="149"/>
      <c r="F12" s="149"/>
      <c r="G12" s="149"/>
      <c r="H12" s="149"/>
      <c r="I12" s="156"/>
      <c r="J12" s="156"/>
      <c r="K12" s="156"/>
      <c r="L12" s="156"/>
      <c r="M12" s="156"/>
      <c r="N12" s="156"/>
      <c r="O12" s="156"/>
      <c r="P12" s="156"/>
      <c r="Q12" s="156"/>
    </row>
    <row r="13" spans="1:43" s="10" customFormat="1" ht="30.75" customHeight="1" x14ac:dyDescent="0.25">
      <c r="A13" s="153" t="s">
        <v>61</v>
      </c>
      <c r="B13" s="153"/>
      <c r="C13" s="155" t="s">
        <v>62</v>
      </c>
      <c r="D13" s="155"/>
      <c r="E13" s="155"/>
      <c r="F13" s="155"/>
      <c r="G13" s="155"/>
      <c r="H13" s="155"/>
      <c r="I13" s="43"/>
      <c r="J13" s="43"/>
      <c r="K13" s="43"/>
      <c r="L13" s="43"/>
      <c r="M13" s="43"/>
      <c r="N13" s="43"/>
      <c r="O13" s="43"/>
      <c r="P13" s="43"/>
      <c r="Q13" s="44"/>
    </row>
    <row r="14" spans="1:43" ht="15" customHeight="1" x14ac:dyDescent="0.25">
      <c r="A14" s="133" t="s">
        <v>63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V14" s="48"/>
      <c r="W14" s="10"/>
      <c r="X14" s="10"/>
      <c r="Y14" s="10"/>
      <c r="Z14" s="10"/>
      <c r="AA14" s="10"/>
      <c r="AB14" s="10"/>
    </row>
    <row r="15" spans="1:43" ht="15" customHeight="1" x14ac:dyDescent="0.25">
      <c r="A15" s="134" t="s">
        <v>17</v>
      </c>
      <c r="B15" s="134" t="s">
        <v>0</v>
      </c>
      <c r="C15" s="134" t="s">
        <v>1</v>
      </c>
      <c r="D15" s="134"/>
      <c r="E15" s="134"/>
      <c r="F15" s="134"/>
      <c r="G15" s="134"/>
      <c r="H15" s="134" t="s">
        <v>18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6"/>
      <c r="S15" s="16"/>
      <c r="T15" s="16"/>
      <c r="U15" s="41"/>
      <c r="W15" s="47"/>
      <c r="X15" s="47"/>
      <c r="Y15" s="47"/>
      <c r="Z15" s="47"/>
      <c r="AA15" s="47"/>
      <c r="AB15" s="47"/>
    </row>
    <row r="16" spans="1:43" ht="15" customHeight="1" x14ac:dyDescent="0.25">
      <c r="A16" s="134"/>
      <c r="B16" s="134"/>
      <c r="C16" s="134"/>
      <c r="D16" s="134"/>
      <c r="E16" s="134"/>
      <c r="F16" s="134"/>
      <c r="G16" s="134"/>
      <c r="H16" s="135" t="s">
        <v>27</v>
      </c>
      <c r="I16" s="134" t="s">
        <v>26</v>
      </c>
      <c r="J16" s="134"/>
      <c r="K16" s="134"/>
      <c r="L16" s="134"/>
      <c r="M16" s="134"/>
      <c r="N16" s="134"/>
      <c r="O16" s="134"/>
      <c r="P16" s="134"/>
      <c r="Q16" s="134"/>
      <c r="R16" s="16"/>
      <c r="S16" s="16"/>
      <c r="T16" s="16"/>
      <c r="U16" s="41"/>
    </row>
    <row r="17" spans="1:23" ht="46.5" customHeight="1" x14ac:dyDescent="0.25">
      <c r="A17" s="134"/>
      <c r="B17" s="134"/>
      <c r="C17" s="134"/>
      <c r="D17" s="134"/>
      <c r="E17" s="17"/>
      <c r="F17" s="17"/>
      <c r="G17" s="17"/>
      <c r="H17" s="135"/>
      <c r="I17" s="35" t="s">
        <v>25</v>
      </c>
      <c r="J17" s="31" t="s">
        <v>5</v>
      </c>
      <c r="K17" s="109" t="s">
        <v>53</v>
      </c>
      <c r="L17" s="35" t="s">
        <v>12</v>
      </c>
      <c r="M17" s="36" t="s">
        <v>9</v>
      </c>
      <c r="N17" s="33" t="s">
        <v>6</v>
      </c>
      <c r="O17" s="33" t="s">
        <v>7</v>
      </c>
      <c r="P17" s="33" t="s">
        <v>20</v>
      </c>
      <c r="Q17" s="34" t="s">
        <v>21</v>
      </c>
      <c r="R17" s="16"/>
      <c r="S17" s="16"/>
      <c r="T17" s="16"/>
      <c r="U17" s="41"/>
      <c r="W17" s="4" t="s">
        <v>40</v>
      </c>
    </row>
    <row r="18" spans="1:23" ht="15.75" customHeight="1" x14ac:dyDescent="0.25">
      <c r="A18" s="17">
        <v>1</v>
      </c>
      <c r="B18" s="17">
        <v>2</v>
      </c>
      <c r="C18" s="17">
        <v>3</v>
      </c>
      <c r="D18" s="17"/>
      <c r="E18" s="17"/>
      <c r="F18" s="17"/>
      <c r="G18" s="17"/>
      <c r="H18" s="17">
        <v>4</v>
      </c>
      <c r="I18" s="37">
        <v>5</v>
      </c>
      <c r="J18" s="17">
        <v>6</v>
      </c>
      <c r="K18" s="37">
        <v>7</v>
      </c>
      <c r="L18" s="37">
        <v>8</v>
      </c>
      <c r="M18" s="37">
        <v>9</v>
      </c>
      <c r="N18" s="17">
        <v>10</v>
      </c>
      <c r="O18" s="17">
        <v>11</v>
      </c>
      <c r="P18" s="17">
        <v>12</v>
      </c>
      <c r="Q18" s="17">
        <v>13</v>
      </c>
      <c r="R18" s="16"/>
      <c r="S18" s="16"/>
      <c r="T18" s="16"/>
      <c r="U18" s="41"/>
    </row>
    <row r="19" spans="1:23" s="11" customFormat="1" ht="15" customHeight="1" x14ac:dyDescent="0.25">
      <c r="A19" s="137" t="s">
        <v>14</v>
      </c>
      <c r="B19" s="137"/>
      <c r="C19" s="137"/>
      <c r="D19" s="17"/>
      <c r="E19" s="17"/>
      <c r="F19" s="17"/>
      <c r="G19" s="17"/>
      <c r="H19" s="17"/>
      <c r="I19" s="37"/>
      <c r="J19" s="17"/>
      <c r="K19" s="37"/>
      <c r="L19" s="37"/>
      <c r="M19" s="37"/>
      <c r="N19" s="17"/>
      <c r="O19" s="17"/>
      <c r="P19" s="17"/>
      <c r="Q19" s="17"/>
      <c r="R19" s="20"/>
      <c r="S19" s="20"/>
      <c r="T19" s="20"/>
      <c r="U19" s="45"/>
    </row>
    <row r="20" spans="1:23" s="11" customFormat="1" ht="15.75" x14ac:dyDescent="0.25">
      <c r="A20" s="68">
        <v>1</v>
      </c>
      <c r="B20" s="67" t="s">
        <v>56</v>
      </c>
      <c r="C20" s="87" t="s">
        <v>48</v>
      </c>
      <c r="D20" s="13"/>
      <c r="E20" s="13"/>
      <c r="F20" s="79"/>
      <c r="G20" s="13"/>
      <c r="H20" s="110">
        <v>493446</v>
      </c>
      <c r="I20" s="79">
        <v>161742</v>
      </c>
      <c r="J20" s="79">
        <v>3063</v>
      </c>
      <c r="K20" s="79">
        <v>1591</v>
      </c>
      <c r="L20" s="79">
        <v>78624</v>
      </c>
      <c r="M20" s="79"/>
      <c r="N20" s="79">
        <v>156824</v>
      </c>
      <c r="O20" s="79">
        <v>82495</v>
      </c>
      <c r="P20" s="13">
        <v>369</v>
      </c>
      <c r="Q20" s="13">
        <v>3</v>
      </c>
      <c r="R20" s="11">
        <v>70058</v>
      </c>
      <c r="W20" s="11">
        <v>7292.31</v>
      </c>
    </row>
    <row r="21" spans="1:23" s="11" customFormat="1" x14ac:dyDescent="0.25">
      <c r="A21" s="145" t="s">
        <v>15</v>
      </c>
      <c r="B21" s="145"/>
      <c r="C21" s="145"/>
      <c r="D21" s="18"/>
      <c r="E21" s="18"/>
      <c r="F21" s="18"/>
      <c r="G21" s="18"/>
      <c r="H21" s="18">
        <f t="shared" ref="H21:Q21" si="0">SUM(H20:H20)</f>
        <v>493446</v>
      </c>
      <c r="I21" s="18">
        <f t="shared" si="0"/>
        <v>161742</v>
      </c>
      <c r="J21" s="18">
        <f t="shared" si="0"/>
        <v>3063</v>
      </c>
      <c r="K21" s="18">
        <f t="shared" si="0"/>
        <v>1591</v>
      </c>
      <c r="L21" s="18">
        <f t="shared" si="0"/>
        <v>78624</v>
      </c>
      <c r="M21" s="18">
        <f t="shared" si="0"/>
        <v>0</v>
      </c>
      <c r="N21" s="18">
        <f t="shared" si="0"/>
        <v>156824</v>
      </c>
      <c r="O21" s="18">
        <f t="shared" si="0"/>
        <v>82495</v>
      </c>
      <c r="P21" s="18">
        <f t="shared" si="0"/>
        <v>369</v>
      </c>
      <c r="Q21" s="18">
        <f t="shared" si="0"/>
        <v>3</v>
      </c>
      <c r="W21" s="11">
        <f>W20</f>
        <v>7292.31</v>
      </c>
    </row>
    <row r="22" spans="1:23" s="11" customFormat="1" x14ac:dyDescent="0.25">
      <c r="A22" s="142" t="s">
        <v>45</v>
      </c>
      <c r="B22" s="143"/>
      <c r="C22" s="144"/>
      <c r="D22" s="18"/>
      <c r="E22" s="18"/>
      <c r="F22" s="18"/>
      <c r="G22" s="18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84" t="e">
        <f>#REF!+R20+R19+R18+R17+R16+R15+R14+R13+#REF!+#REF!</f>
        <v>#REF!</v>
      </c>
      <c r="S22" s="85"/>
    </row>
    <row r="23" spans="1:23" s="11" customFormat="1" x14ac:dyDescent="0.25">
      <c r="A23" s="146" t="s">
        <v>46</v>
      </c>
      <c r="B23" s="147"/>
      <c r="C23" s="148"/>
      <c r="D23" s="18"/>
      <c r="E23" s="18"/>
      <c r="F23" s="18"/>
      <c r="G23" s="18"/>
      <c r="H23" s="107">
        <f>W21</f>
        <v>7292.31</v>
      </c>
      <c r="I23" s="107"/>
      <c r="J23" s="107"/>
      <c r="K23" s="107"/>
      <c r="L23" s="107"/>
      <c r="M23" s="107"/>
      <c r="N23" s="107"/>
      <c r="O23" s="107"/>
      <c r="P23" s="107"/>
      <c r="Q23" s="107"/>
      <c r="R23" s="84"/>
      <c r="S23" s="85"/>
    </row>
    <row r="24" spans="1:23" s="11" customFormat="1" x14ac:dyDescent="0.25">
      <c r="A24" s="137" t="s">
        <v>16</v>
      </c>
      <c r="B24" s="137"/>
      <c r="C24" s="137"/>
      <c r="D24" s="13"/>
      <c r="E24" s="13"/>
      <c r="F24" s="13"/>
      <c r="G24" s="13"/>
      <c r="H24" s="106"/>
      <c r="I24" s="106"/>
      <c r="J24" s="106"/>
      <c r="K24" s="106"/>
      <c r="L24" s="106"/>
      <c r="M24" s="106"/>
      <c r="N24" s="106"/>
      <c r="O24" s="106"/>
      <c r="P24" s="106"/>
      <c r="Q24" s="106"/>
    </row>
    <row r="25" spans="1:23" s="11" customFormat="1" ht="15.75" x14ac:dyDescent="0.25">
      <c r="A25" s="77"/>
      <c r="B25" s="69"/>
      <c r="C25" s="88"/>
      <c r="D25" s="13"/>
      <c r="E25" s="13"/>
      <c r="F25" s="13"/>
      <c r="G25" s="13"/>
      <c r="H25" s="105"/>
      <c r="I25" s="106"/>
      <c r="J25" s="106"/>
      <c r="K25" s="106"/>
      <c r="L25" s="106"/>
      <c r="M25" s="106"/>
      <c r="N25" s="106"/>
      <c r="O25" s="106"/>
      <c r="P25" s="106"/>
      <c r="Q25" s="106"/>
      <c r="W25" s="86"/>
    </row>
    <row r="26" spans="1:23" s="11" customFormat="1" x14ac:dyDescent="0.25">
      <c r="A26" s="138" t="s">
        <v>44</v>
      </c>
      <c r="B26" s="138"/>
      <c r="C26" s="138"/>
      <c r="D26" s="39"/>
      <c r="E26" s="39"/>
      <c r="F26" s="39"/>
      <c r="G26" s="39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4"/>
      <c r="S26" s="4"/>
      <c r="T26" s="4"/>
      <c r="U26" s="4"/>
    </row>
    <row r="27" spans="1:23" s="11" customFormat="1" x14ac:dyDescent="0.25">
      <c r="A27" s="140" t="s">
        <v>10</v>
      </c>
      <c r="B27" s="140"/>
      <c r="C27" s="140"/>
      <c r="D27" s="40"/>
      <c r="E27" s="40"/>
      <c r="F27" s="40"/>
      <c r="G27" s="40"/>
      <c r="H27" s="108">
        <f>H21</f>
        <v>493446</v>
      </c>
      <c r="I27" s="108">
        <f t="shared" ref="I27:Q27" si="1">I21+I25</f>
        <v>161742</v>
      </c>
      <c r="J27" s="108">
        <f t="shared" si="1"/>
        <v>3063</v>
      </c>
      <c r="K27" s="108">
        <f t="shared" si="1"/>
        <v>1591</v>
      </c>
      <c r="L27" s="108">
        <f t="shared" si="1"/>
        <v>78624</v>
      </c>
      <c r="M27" s="108">
        <f t="shared" si="1"/>
        <v>0</v>
      </c>
      <c r="N27" s="108">
        <f t="shared" si="1"/>
        <v>156824</v>
      </c>
      <c r="O27" s="108">
        <f t="shared" si="1"/>
        <v>82495</v>
      </c>
      <c r="P27" s="108">
        <f t="shared" si="1"/>
        <v>369</v>
      </c>
      <c r="Q27" s="108">
        <f t="shared" si="1"/>
        <v>3</v>
      </c>
      <c r="R27" s="4"/>
      <c r="S27" s="4"/>
      <c r="T27" s="4"/>
      <c r="U27" s="4"/>
    </row>
    <row r="28" spans="1:23" s="11" customFormat="1" x14ac:dyDescent="0.25">
      <c r="A28" s="54"/>
      <c r="B28" s="54" t="s">
        <v>2</v>
      </c>
      <c r="C28" s="55"/>
      <c r="D28" s="55"/>
      <c r="E28" s="38"/>
      <c r="F28" s="56"/>
      <c r="G28" s="38"/>
      <c r="H28" s="57">
        <f>H27*20%</f>
        <v>98689.2</v>
      </c>
      <c r="I28" s="38"/>
      <c r="J28" s="38"/>
      <c r="K28" s="38"/>
      <c r="L28" s="38"/>
      <c r="M28" s="38"/>
      <c r="N28" s="38"/>
      <c r="O28" s="38"/>
      <c r="P28" s="38"/>
      <c r="Q28" s="38"/>
      <c r="R28" s="4"/>
      <c r="S28" s="4"/>
      <c r="T28" s="4"/>
      <c r="U28" s="4"/>
    </row>
    <row r="29" spans="1:23" s="11" customFormat="1" x14ac:dyDescent="0.25">
      <c r="A29" s="54"/>
      <c r="B29" s="54" t="s">
        <v>3</v>
      </c>
      <c r="C29" s="55"/>
      <c r="D29" s="55"/>
      <c r="E29" s="38"/>
      <c r="F29" s="56"/>
      <c r="G29" s="38"/>
      <c r="H29" s="57">
        <f>H27+H28</f>
        <v>592135.19999999995</v>
      </c>
      <c r="I29" s="38"/>
      <c r="J29" s="38"/>
      <c r="K29" s="38"/>
      <c r="L29" s="38"/>
      <c r="M29" s="38"/>
      <c r="N29" s="38"/>
      <c r="O29" s="38"/>
      <c r="P29" s="38"/>
      <c r="Q29" s="38"/>
      <c r="R29" s="4"/>
      <c r="S29" s="4"/>
      <c r="T29" s="4"/>
      <c r="U29" s="4"/>
    </row>
    <row r="30" spans="1:23" x14ac:dyDescent="0.25">
      <c r="A30" s="139" t="s">
        <v>11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</row>
    <row r="31" spans="1:23" ht="13.5" customHeight="1" x14ac:dyDescent="0.25">
      <c r="A31" s="136" t="s">
        <v>8</v>
      </c>
      <c r="B31" s="136"/>
      <c r="C31" s="136"/>
      <c r="D31" s="136"/>
      <c r="E31" s="136"/>
      <c r="F31" s="136"/>
      <c r="G31" s="58"/>
      <c r="H31" s="82">
        <v>1072203.83</v>
      </c>
      <c r="I31" s="59"/>
      <c r="J31" s="59"/>
      <c r="K31" s="59"/>
      <c r="L31" s="59"/>
      <c r="M31" s="59"/>
      <c r="N31" s="59"/>
      <c r="O31" s="59"/>
      <c r="P31" s="59"/>
      <c r="Q31" s="59"/>
    </row>
    <row r="32" spans="1:23" ht="15.75" customHeight="1" x14ac:dyDescent="0.25">
      <c r="A32" s="54"/>
      <c r="B32" s="60" t="s">
        <v>19</v>
      </c>
      <c r="C32" s="61"/>
      <c r="D32" s="61">
        <f>D27</f>
        <v>0</v>
      </c>
      <c r="E32" s="61"/>
      <c r="F32" s="62"/>
      <c r="G32" s="61"/>
      <c r="H32" s="83">
        <f>H27+H31</f>
        <v>1565649.83</v>
      </c>
      <c r="I32" s="61"/>
      <c r="J32" s="61"/>
      <c r="K32" s="61"/>
      <c r="L32" s="61"/>
      <c r="M32" s="61"/>
      <c r="N32" s="61"/>
      <c r="O32" s="61"/>
      <c r="P32" s="61"/>
      <c r="Q32" s="61"/>
    </row>
    <row r="33" spans="1:26" s="10" customFormat="1" x14ac:dyDescent="0.25">
      <c r="A33" s="131" t="s">
        <v>22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4"/>
      <c r="S33" s="4"/>
      <c r="T33" s="4"/>
      <c r="U33" s="4"/>
    </row>
    <row r="34" spans="1:26" s="10" customFormat="1" x14ac:dyDescent="0.25">
      <c r="A34" s="26"/>
      <c r="B34" s="29" t="s">
        <v>23</v>
      </c>
      <c r="C34" s="27"/>
      <c r="D34" s="27"/>
      <c r="E34" s="27"/>
      <c r="F34" s="27"/>
      <c r="G34" s="27"/>
      <c r="H34" s="27"/>
      <c r="I34" s="27"/>
      <c r="J34" s="27"/>
      <c r="K34" s="30"/>
      <c r="L34" s="32"/>
      <c r="M34" s="32"/>
      <c r="N34" s="27"/>
      <c r="O34" s="27"/>
      <c r="P34" s="27"/>
      <c r="Q34" s="27"/>
      <c r="R34" s="4"/>
      <c r="S34" s="4"/>
      <c r="T34" s="4"/>
      <c r="U34" s="4"/>
    </row>
    <row r="35" spans="1:26" ht="15.75" x14ac:dyDescent="0.25">
      <c r="A35" s="9"/>
      <c r="B35" s="28" t="s">
        <v>24</v>
      </c>
      <c r="C35" s="6"/>
      <c r="D35" s="6"/>
      <c r="E35" s="6"/>
      <c r="F35" s="6"/>
      <c r="G35" s="12"/>
      <c r="H35" s="12"/>
      <c r="I35" s="6"/>
      <c r="J35" s="6"/>
      <c r="K35" s="12"/>
      <c r="L35" s="12"/>
      <c r="M35" s="12"/>
      <c r="N35" s="6"/>
      <c r="O35" s="6"/>
      <c r="P35" s="6"/>
      <c r="Q35" s="6"/>
    </row>
    <row r="36" spans="1:26" ht="15.75" x14ac:dyDescent="0.25">
      <c r="A36" s="9"/>
      <c r="B36" s="28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26" ht="15.75" x14ac:dyDescent="0.25">
      <c r="A37" s="9"/>
      <c r="B37" s="28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1:26" s="19" customFormat="1" ht="24.95" customHeight="1" x14ac:dyDescent="0.25">
      <c r="B38" s="14" t="s">
        <v>65</v>
      </c>
      <c r="I38" s="130" t="s">
        <v>66</v>
      </c>
      <c r="J38" s="130"/>
      <c r="K38" s="130"/>
      <c r="L38" s="130"/>
      <c r="M38" s="130"/>
      <c r="N38" s="130"/>
      <c r="O38" s="15"/>
      <c r="P38" s="15"/>
      <c r="Q38" s="15"/>
      <c r="R38" s="4"/>
      <c r="S38" s="4"/>
      <c r="T38" s="4"/>
      <c r="U38" s="4"/>
      <c r="Z38" s="75"/>
    </row>
    <row r="39" spans="1:26" s="19" customFormat="1" ht="15.75" x14ac:dyDescent="0.25">
      <c r="B39" s="14"/>
      <c r="I39" s="96"/>
      <c r="J39" s="96"/>
      <c r="K39" s="97"/>
      <c r="L39" s="96"/>
      <c r="M39" s="98"/>
      <c r="N39" s="99"/>
      <c r="O39" s="15"/>
      <c r="P39" s="15"/>
      <c r="Q39" s="15"/>
      <c r="R39" s="4"/>
      <c r="S39" s="4"/>
      <c r="T39" s="4"/>
      <c r="U39" s="4"/>
    </row>
    <row r="40" spans="1:26" s="72" customFormat="1" ht="39.75" customHeight="1" x14ac:dyDescent="0.25">
      <c r="B40" s="149" t="s">
        <v>51</v>
      </c>
      <c r="C40" s="149"/>
      <c r="D40" s="92"/>
      <c r="E40" s="93" t="s">
        <v>49</v>
      </c>
      <c r="F40" s="93"/>
      <c r="I40" s="141" t="s">
        <v>50</v>
      </c>
      <c r="J40" s="141"/>
      <c r="K40" s="141"/>
      <c r="L40" s="141"/>
      <c r="M40" s="141"/>
      <c r="N40" s="141"/>
      <c r="O40" s="76"/>
      <c r="P40" s="76"/>
      <c r="Q40" s="76"/>
      <c r="R40" s="11"/>
      <c r="S40" s="11"/>
      <c r="T40" s="11"/>
      <c r="U40" s="11"/>
    </row>
    <row r="41" spans="1:26" s="5" customFormat="1" ht="18.75" x14ac:dyDescent="0.25">
      <c r="B41" s="94"/>
      <c r="C41" s="19"/>
      <c r="D41" s="19"/>
      <c r="E41" s="19"/>
      <c r="F41" s="19"/>
      <c r="G41" s="19"/>
      <c r="H41" s="19"/>
      <c r="I41" s="100"/>
      <c r="J41" s="100"/>
      <c r="K41" s="101"/>
      <c r="L41" s="102"/>
      <c r="M41" s="102"/>
      <c r="N41" s="102"/>
      <c r="O41" s="15"/>
      <c r="P41" s="2"/>
      <c r="Q41" s="2"/>
      <c r="R41" s="4"/>
      <c r="S41" s="4"/>
      <c r="T41" s="4"/>
      <c r="U41" s="4"/>
    </row>
    <row r="42" spans="1:26" s="19" customFormat="1" ht="24.95" customHeight="1" x14ac:dyDescent="0.25">
      <c r="B42" s="14" t="s">
        <v>38</v>
      </c>
      <c r="I42" s="129" t="s">
        <v>39</v>
      </c>
      <c r="J42" s="129"/>
      <c r="K42" s="129"/>
      <c r="L42" s="129"/>
      <c r="M42" s="129"/>
      <c r="N42" s="129"/>
      <c r="O42" s="15"/>
      <c r="P42" s="15"/>
      <c r="Q42" s="15"/>
      <c r="R42" s="4"/>
      <c r="S42" s="4"/>
      <c r="T42" s="4"/>
      <c r="U42" s="4"/>
    </row>
    <row r="43" spans="1:26" ht="15.75" x14ac:dyDescent="0.25">
      <c r="B43" s="19"/>
      <c r="C43" s="15"/>
      <c r="D43" s="15"/>
      <c r="E43" s="15"/>
      <c r="F43" s="95"/>
      <c r="G43" s="15"/>
      <c r="H43" s="15"/>
      <c r="I43" s="15"/>
      <c r="J43" s="15"/>
      <c r="K43" s="15"/>
      <c r="L43" s="15"/>
      <c r="M43" s="15"/>
      <c r="N43" s="15"/>
      <c r="O43" s="15"/>
      <c r="P43" s="1"/>
      <c r="Q43" s="1"/>
    </row>
    <row r="44" spans="1:26" x14ac:dyDescent="0.25"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3:17" x14ac:dyDescent="0.25"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3:17" x14ac:dyDescent="0.25"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3:17" x14ac:dyDescent="0.25"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3:17" x14ac:dyDescent="0.25"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3:17" x14ac:dyDescent="0.25"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3:17" x14ac:dyDescent="0.25"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3:17" x14ac:dyDescent="0.25"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3:17" x14ac:dyDescent="0.25"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3:17" x14ac:dyDescent="0.25"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3:17" x14ac:dyDescent="0.25"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3:17" x14ac:dyDescent="0.25"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3:17" x14ac:dyDescent="0.25"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3:17" x14ac:dyDescent="0.25"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3:17" x14ac:dyDescent="0.25"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3:17" x14ac:dyDescent="0.25"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3:17" x14ac:dyDescent="0.25"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3:17" x14ac:dyDescent="0.25"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3:17" x14ac:dyDescent="0.25"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3:17" x14ac:dyDescent="0.25"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3:17" x14ac:dyDescent="0.25"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3:17" x14ac:dyDescent="0.25"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3:17" x14ac:dyDescent="0.25"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3:17" x14ac:dyDescent="0.25"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3:17" x14ac:dyDescent="0.25"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3:17" x14ac:dyDescent="0.25"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3:17" x14ac:dyDescent="0.25"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3:17" x14ac:dyDescent="0.25"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3:17" x14ac:dyDescent="0.25"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</sheetData>
  <protectedRanges>
    <protectedRange password="CE28" sqref="B40" name="Диапазон1_1_1_1_1" securityDescriptor="O:WDG:WDD:(A;;CC;;;S-1-5-21-742887867-3477852674-4009795292-45375)"/>
  </protectedRanges>
  <mergeCells count="37">
    <mergeCell ref="M1:Q1"/>
    <mergeCell ref="M2:U2"/>
    <mergeCell ref="M3:U3"/>
    <mergeCell ref="M4:Q4"/>
    <mergeCell ref="M5:Q5"/>
    <mergeCell ref="A7:U7"/>
    <mergeCell ref="A8:U8"/>
    <mergeCell ref="A10:Q10"/>
    <mergeCell ref="A13:B13"/>
    <mergeCell ref="A12:B12"/>
    <mergeCell ref="C13:H13"/>
    <mergeCell ref="C12:Q12"/>
    <mergeCell ref="C15:C17"/>
    <mergeCell ref="A19:C19"/>
    <mergeCell ref="I40:N40"/>
    <mergeCell ref="A22:C22"/>
    <mergeCell ref="H15:Q15"/>
    <mergeCell ref="A15:A17"/>
    <mergeCell ref="A21:C21"/>
    <mergeCell ref="A23:C23"/>
    <mergeCell ref="B40:C40"/>
    <mergeCell ref="Z8:AQ8"/>
    <mergeCell ref="I42:N42"/>
    <mergeCell ref="I38:N38"/>
    <mergeCell ref="A33:Q33"/>
    <mergeCell ref="A14:Q14"/>
    <mergeCell ref="D16:D17"/>
    <mergeCell ref="H16:H17"/>
    <mergeCell ref="A31:F31"/>
    <mergeCell ref="E16:G16"/>
    <mergeCell ref="A24:C24"/>
    <mergeCell ref="A26:C26"/>
    <mergeCell ref="A30:Q30"/>
    <mergeCell ref="I16:Q16"/>
    <mergeCell ref="D15:G15"/>
    <mergeCell ref="A27:C27"/>
    <mergeCell ref="B15:B17"/>
  </mergeCells>
  <pageMargins left="0.39370078740157483" right="0.39370078740157483" top="0.31496062992125984" bottom="7.874015748031496E-2" header="0.31496062992125984" footer="0.31496062992125984"/>
  <pageSetup paperSize="9" scale="67" fitToWidth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view="pageBreakPreview" topLeftCell="A2" zoomScaleNormal="100" zoomScaleSheetLayoutView="100" workbookViewId="0">
      <selection activeCell="K25" sqref="K25"/>
    </sheetView>
  </sheetViews>
  <sheetFormatPr defaultRowHeight="15" x14ac:dyDescent="0.25"/>
  <cols>
    <col min="1" max="1" width="5.28515625" customWidth="1"/>
    <col min="2" max="2" width="52.85546875" customWidth="1"/>
    <col min="3" max="3" width="9.5703125" customWidth="1"/>
    <col min="4" max="4" width="20.7109375" customWidth="1"/>
    <col min="5" max="5" width="11.7109375" customWidth="1"/>
    <col min="7" max="7" width="0.140625" customWidth="1"/>
    <col min="8" max="8" width="1.5703125" hidden="1" customWidth="1"/>
  </cols>
  <sheetData>
    <row r="1" spans="1:25" x14ac:dyDescent="0.25">
      <c r="A1" s="63"/>
      <c r="B1" s="63"/>
      <c r="C1" s="63"/>
      <c r="D1" s="63"/>
      <c r="E1" s="63"/>
      <c r="F1" s="116"/>
    </row>
    <row r="2" spans="1:25" x14ac:dyDescent="0.25">
      <c r="A2" s="63"/>
      <c r="B2" s="63"/>
      <c r="C2" s="63"/>
      <c r="D2" s="63"/>
      <c r="E2" s="63"/>
      <c r="F2" s="63"/>
    </row>
    <row r="3" spans="1:25" x14ac:dyDescent="0.25">
      <c r="A3" s="161" t="s">
        <v>29</v>
      </c>
      <c r="B3" s="161"/>
      <c r="C3" s="161"/>
      <c r="D3" s="161"/>
      <c r="E3" s="161"/>
      <c r="F3" s="64"/>
    </row>
    <row r="4" spans="1:25" x14ac:dyDescent="0.25">
      <c r="A4" s="165" t="s">
        <v>67</v>
      </c>
      <c r="B4" s="165"/>
      <c r="C4" s="165"/>
      <c r="D4" s="165"/>
      <c r="E4" s="165"/>
      <c r="F4" s="117"/>
    </row>
    <row r="5" spans="1:25" ht="44.25" customHeight="1" x14ac:dyDescent="0.25">
      <c r="A5" s="162" t="s">
        <v>68</v>
      </c>
      <c r="B5" s="162"/>
      <c r="C5" s="162"/>
      <c r="D5" s="162"/>
      <c r="E5" s="162"/>
      <c r="F5" s="49"/>
    </row>
    <row r="7" spans="1:25" ht="25.5" x14ac:dyDescent="0.25">
      <c r="A7" s="114" t="s">
        <v>17</v>
      </c>
      <c r="B7" s="115" t="s">
        <v>30</v>
      </c>
      <c r="C7" s="115" t="s">
        <v>31</v>
      </c>
      <c r="D7" s="115" t="s">
        <v>32</v>
      </c>
      <c r="E7" s="115" t="s">
        <v>33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</row>
    <row r="8" spans="1:25" s="78" customFormat="1" ht="31.5" x14ac:dyDescent="0.25">
      <c r="A8" s="50">
        <v>1</v>
      </c>
      <c r="B8" s="81" t="s">
        <v>57</v>
      </c>
      <c r="C8" s="112" t="s">
        <v>34</v>
      </c>
      <c r="D8" s="113" t="s">
        <v>58</v>
      </c>
      <c r="E8" s="91">
        <v>24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3"/>
      <c r="U8" s="123"/>
      <c r="V8" s="123"/>
      <c r="W8" s="123"/>
      <c r="X8" s="123"/>
      <c r="Y8" s="123"/>
    </row>
    <row r="9" spans="1:25" s="78" customFormat="1" ht="31.5" x14ac:dyDescent="0.25">
      <c r="A9" s="50">
        <v>2</v>
      </c>
      <c r="B9" s="81" t="s">
        <v>59</v>
      </c>
      <c r="C9" s="111" t="s">
        <v>34</v>
      </c>
      <c r="D9" s="113" t="s">
        <v>60</v>
      </c>
      <c r="E9" s="91">
        <v>86</v>
      </c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3"/>
      <c r="U9" s="123"/>
      <c r="V9" s="123"/>
      <c r="W9" s="123"/>
      <c r="X9" s="123"/>
      <c r="Y9" s="123"/>
    </row>
    <row r="10" spans="1:25" ht="15.75" x14ac:dyDescent="0.25">
      <c r="A10" s="118"/>
      <c r="B10" s="119"/>
      <c r="C10" s="120"/>
      <c r="D10" s="121"/>
      <c r="E10" s="120"/>
      <c r="F10" s="124"/>
      <c r="G10" s="122"/>
      <c r="H10" s="122"/>
      <c r="I10" s="122"/>
      <c r="J10" s="122"/>
      <c r="K10" s="122"/>
      <c r="L10" s="122"/>
      <c r="M10" s="122"/>
      <c r="N10" s="125"/>
      <c r="O10" s="122"/>
      <c r="P10" s="122"/>
      <c r="Q10" s="122"/>
      <c r="R10" s="122"/>
      <c r="S10" s="122"/>
      <c r="T10" s="123"/>
      <c r="U10" s="123"/>
      <c r="V10" s="123"/>
      <c r="W10" s="123"/>
      <c r="X10" s="123"/>
      <c r="Y10" s="123"/>
    </row>
    <row r="11" spans="1:25" ht="24" customHeight="1" x14ac:dyDescent="0.25">
      <c r="A11" s="51"/>
      <c r="B11" s="65" t="s">
        <v>35</v>
      </c>
      <c r="C11" s="66"/>
      <c r="D11" s="66"/>
      <c r="E11" s="66"/>
      <c r="F11" s="126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3"/>
      <c r="U11" s="123"/>
      <c r="V11" s="123"/>
      <c r="W11" s="123"/>
      <c r="X11" s="123"/>
      <c r="Y11" s="123"/>
    </row>
    <row r="12" spans="1:25" ht="28.5" customHeight="1" x14ac:dyDescent="0.25">
      <c r="A12" s="52"/>
      <c r="B12" s="163" t="s">
        <v>36</v>
      </c>
      <c r="C12" s="163"/>
      <c r="D12" s="163"/>
      <c r="E12" s="163"/>
      <c r="F12" s="127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3"/>
      <c r="U12" s="123"/>
      <c r="V12" s="123"/>
      <c r="W12" s="123"/>
      <c r="X12" s="123"/>
      <c r="Y12" s="123"/>
    </row>
    <row r="13" spans="1:25" ht="32.25" customHeight="1" x14ac:dyDescent="0.25">
      <c r="A13" s="52"/>
      <c r="B13" s="164" t="s">
        <v>37</v>
      </c>
      <c r="C13" s="164"/>
      <c r="D13" s="164"/>
      <c r="E13" s="164"/>
      <c r="F13" s="127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3"/>
      <c r="U13" s="123"/>
      <c r="V13" s="123"/>
      <c r="W13" s="123"/>
      <c r="X13" s="123"/>
      <c r="Y13" s="123"/>
    </row>
    <row r="14" spans="1:25" x14ac:dyDescent="0.25"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3"/>
      <c r="U14" s="123"/>
      <c r="V14" s="123"/>
      <c r="W14" s="123"/>
      <c r="X14" s="123"/>
      <c r="Y14" s="123"/>
    </row>
    <row r="15" spans="1:25" x14ac:dyDescent="0.25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3"/>
      <c r="U15" s="123"/>
      <c r="V15" s="123"/>
      <c r="W15" s="123"/>
      <c r="X15" s="123"/>
      <c r="Y15" s="123"/>
    </row>
    <row r="16" spans="1:25" x14ac:dyDescent="0.25"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3"/>
      <c r="U16" s="123"/>
      <c r="V16" s="123"/>
      <c r="W16" s="123"/>
      <c r="X16" s="123"/>
      <c r="Y16" s="123"/>
    </row>
    <row r="17" spans="3:25" x14ac:dyDescent="0.25">
      <c r="C17" s="103"/>
      <c r="D17" s="103"/>
      <c r="E17" s="103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3"/>
      <c r="U17" s="123"/>
      <c r="V17" s="123"/>
      <c r="W17" s="123"/>
      <c r="X17" s="123"/>
      <c r="Y17" s="123"/>
    </row>
    <row r="18" spans="3:25" ht="15.75" x14ac:dyDescent="0.25">
      <c r="C18" s="103"/>
      <c r="D18" s="104"/>
      <c r="E18" s="103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3"/>
      <c r="U18" s="123"/>
      <c r="V18" s="123"/>
      <c r="W18" s="123"/>
      <c r="X18" s="123"/>
      <c r="Y18" s="123"/>
    </row>
    <row r="19" spans="3:25" x14ac:dyDescent="0.25">
      <c r="C19" s="103"/>
      <c r="D19" s="103"/>
      <c r="E19" s="103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3"/>
      <c r="U19" s="123"/>
      <c r="V19" s="123"/>
      <c r="W19" s="123"/>
      <c r="X19" s="123"/>
      <c r="Y19" s="123"/>
    </row>
    <row r="20" spans="3:25" x14ac:dyDescent="0.25">
      <c r="C20" s="103"/>
      <c r="D20" s="103"/>
      <c r="E20" s="103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3"/>
      <c r="U20" s="123"/>
      <c r="V20" s="123"/>
      <c r="W20" s="123"/>
      <c r="X20" s="123"/>
      <c r="Y20" s="123"/>
    </row>
    <row r="21" spans="3:25" x14ac:dyDescent="0.25">
      <c r="C21" s="103"/>
      <c r="D21" s="103"/>
      <c r="E21" s="103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3"/>
      <c r="U21" s="123"/>
      <c r="V21" s="123"/>
      <c r="W21" s="123"/>
      <c r="X21" s="123"/>
      <c r="Y21" s="123"/>
    </row>
    <row r="22" spans="3:25" x14ac:dyDescent="0.25">
      <c r="C22" s="103"/>
      <c r="D22" s="103"/>
      <c r="E22" s="103"/>
      <c r="F22" s="122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</row>
    <row r="23" spans="3:25" x14ac:dyDescent="0.25">
      <c r="C23" s="103"/>
      <c r="D23" s="103"/>
      <c r="E23" s="103"/>
      <c r="F23" s="122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</row>
    <row r="24" spans="3:25" x14ac:dyDescent="0.25"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</row>
    <row r="25" spans="3:25" x14ac:dyDescent="0.25"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</row>
    <row r="26" spans="3:25" x14ac:dyDescent="0.25"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</row>
    <row r="27" spans="3:25" x14ac:dyDescent="0.25"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</row>
  </sheetData>
  <protectedRanges>
    <protectedRange password="CE28" sqref="A11:E13 A8:A9 A7:E7" name="Диапазон1_1_1_1" securityDescriptor="O:WDG:WDD:(A;;CC;;;S-1-5-21-742887867-3477852674-4009795292-45375)"/>
    <protectedRange password="CE28" sqref="A10:C10 E10" name="Диапазон1_6_1_1" securityDescriptor="O:WDG:WDD:(A;;CC;;;S-1-5-21-742887867-3477852674-4009795292-45375)"/>
    <protectedRange password="CE28" sqref="D10" name="Диапазон1_21" securityDescriptor="O:WDG:WDD:(A;;CC;;;S-1-5-21-742887867-3477852674-4009795292-45375)"/>
    <protectedRange password="CE28" sqref="C8" name="Диапазон1_5" securityDescriptor="O:WDG:WDD:(A;;CC;;;S-1-5-21-742887867-3477852674-4009795292-45375)"/>
    <protectedRange password="CE28" sqref="E8:E9" name="Диапазон1_7" securityDescriptor="O:WDG:WDD:(A;;CC;;;S-1-5-21-742887867-3477852674-4009795292-45375)"/>
    <protectedRange password="CE28" sqref="D18" name="Диапазон1" securityDescriptor="O:WDG:WDD:(A;;CC;;;S-1-5-21-742887867-3477852674-4009795292-45375)"/>
    <protectedRange password="CE28" sqref="N10" name="Диапазон1_8" securityDescriptor="O:WDG:WDD:(A;;CC;;;S-1-5-21-742887867-3477852674-4009795292-45375)"/>
    <protectedRange password="CE28" sqref="B8" name="Диапазон1_2" securityDescriptor="O:WDG:WDD:(A;;CC;;;S-1-5-21-742887867-3477852674-4009795292-45375)"/>
    <protectedRange password="CE28" sqref="D8" name="Диапазон1_4" securityDescriptor="O:WDG:WDD:(A;;CC;;;S-1-5-21-742887867-3477852674-4009795292-45375)"/>
    <protectedRange password="CE28" sqref="B9" name="Диапазон1_10" securityDescriptor="O:WDG:WDD:(A;;CC;;;S-1-5-21-742887867-3477852674-4009795292-45375)"/>
    <protectedRange password="CE28" sqref="C9" name="Диапазон1_12" securityDescriptor="O:WDG:WDD:(A;;CC;;;S-1-5-21-742887867-3477852674-4009795292-45375)"/>
    <protectedRange password="CE28" sqref="D9" name="Диапазон1_13" securityDescriptor="O:WDG:WDD:(A;;CC;;;S-1-5-21-742887867-3477852674-4009795292-45375)"/>
  </protectedRanges>
  <mergeCells count="5">
    <mergeCell ref="A3:E3"/>
    <mergeCell ref="A5:E5"/>
    <mergeCell ref="B12:E12"/>
    <mergeCell ref="B13:E13"/>
    <mergeCell ref="A4:E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РНЦ</vt:lpstr>
      <vt:lpstr>обор.заказчика</vt:lpstr>
      <vt:lpstr>обор.заказчика!Область_печати</vt:lpstr>
      <vt:lpstr>РНЦ!Область_печати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2024-01-16T01:49:08Z</dcterms:modified>
</cp:coreProperties>
</file>